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4805" windowHeight="7110"/>
  </bookViews>
  <sheets>
    <sheet name="Table2" sheetId="2" r:id="rId1"/>
  </sheets>
  <definedNames>
    <definedName name="_xlnm.Print_Area" localSheetId="0">Table2!$A$1:$F$85</definedName>
  </definedNames>
  <calcPr calcId="145621"/>
</workbook>
</file>

<file path=xl/calcChain.xml><?xml version="1.0" encoding="utf-8"?>
<calcChain xmlns="http://schemas.openxmlformats.org/spreadsheetml/2006/main">
  <c r="D59" i="2" l="1"/>
  <c r="F27" i="2" l="1"/>
  <c r="E27" i="2"/>
  <c r="E31" i="2"/>
  <c r="D44" i="2"/>
  <c r="D50" i="2"/>
  <c r="D47" i="2"/>
  <c r="D76" i="2"/>
  <c r="D73" i="2" l="1"/>
  <c r="D72" i="2"/>
  <c r="F57" i="2"/>
  <c r="F56" i="2" s="1"/>
  <c r="E57" i="2"/>
  <c r="E56" i="2" s="1"/>
  <c r="D42" i="2"/>
  <c r="F35" i="2"/>
  <c r="E35" i="2"/>
  <c r="D36" i="2"/>
  <c r="D35" i="2" s="1"/>
  <c r="D38" i="2"/>
  <c r="D24" i="2"/>
  <c r="D58" i="2"/>
  <c r="D57" i="2" s="1"/>
  <c r="D56" i="2" s="1"/>
  <c r="D55" i="2" s="1"/>
  <c r="F80" i="2" l="1"/>
  <c r="E80" i="2"/>
  <c r="D80" i="2"/>
  <c r="D52" i="2" l="1"/>
  <c r="D51" i="2" s="1"/>
  <c r="F52" i="2"/>
  <c r="F51" i="2" s="1"/>
  <c r="E52" i="2"/>
  <c r="E51" i="2" s="1"/>
  <c r="D29" i="2" l="1"/>
  <c r="D74" i="2" l="1"/>
  <c r="F26" i="2"/>
  <c r="E26" i="2"/>
  <c r="D26" i="2"/>
  <c r="F84" i="2" l="1"/>
  <c r="E84" i="2"/>
  <c r="D84" i="2"/>
  <c r="F82" i="2"/>
  <c r="E82" i="2"/>
  <c r="D82" i="2"/>
  <c r="F77" i="2"/>
  <c r="E77" i="2"/>
  <c r="D77" i="2"/>
  <c r="F75" i="2"/>
  <c r="E75" i="2"/>
  <c r="D75" i="2"/>
  <c r="F71" i="2"/>
  <c r="E71" i="2"/>
  <c r="D71" i="2"/>
  <c r="F68" i="2"/>
  <c r="E68" i="2"/>
  <c r="D68" i="2"/>
  <c r="F66" i="2"/>
  <c r="E66" i="2"/>
  <c r="D66" i="2"/>
  <c r="F64" i="2"/>
  <c r="E64" i="2"/>
  <c r="D64" i="2"/>
  <c r="F61" i="2"/>
  <c r="E61" i="2"/>
  <c r="E60" i="2" s="1"/>
  <c r="D61" i="2"/>
  <c r="F54" i="2"/>
  <c r="E54" i="2"/>
  <c r="D54" i="2"/>
  <c r="F49" i="2"/>
  <c r="F48" i="2" s="1"/>
  <c r="E49" i="2"/>
  <c r="E48" i="2" s="1"/>
  <c r="D49" i="2"/>
  <c r="D48" i="2" s="1"/>
  <c r="F46" i="2"/>
  <c r="F45" i="2" s="1"/>
  <c r="E46" i="2"/>
  <c r="E45" i="2" s="1"/>
  <c r="D46" i="2"/>
  <c r="D45" i="2" s="1"/>
  <c r="F43" i="2"/>
  <c r="E43" i="2"/>
  <c r="E40" i="2" s="1"/>
  <c r="D43" i="2"/>
  <c r="F41" i="2"/>
  <c r="E41" i="2"/>
  <c r="D41" i="2"/>
  <c r="F37" i="2"/>
  <c r="F34" i="2" s="1"/>
  <c r="E37" i="2"/>
  <c r="E34" i="2" s="1"/>
  <c r="D37" i="2"/>
  <c r="D34" i="2" s="1"/>
  <c r="F32" i="2"/>
  <c r="E32" i="2"/>
  <c r="D32" i="2"/>
  <c r="F30" i="2"/>
  <c r="E30" i="2"/>
  <c r="D30" i="2"/>
  <c r="F28" i="2"/>
  <c r="E28" i="2"/>
  <c r="D28" i="2"/>
  <c r="D25" i="2" s="1"/>
  <c r="F23" i="2"/>
  <c r="F22" i="2" s="1"/>
  <c r="E23" i="2"/>
  <c r="E22" i="2" s="1"/>
  <c r="D23" i="2"/>
  <c r="D22" i="2" s="1"/>
  <c r="E25" i="2" l="1"/>
  <c r="F25" i="2"/>
  <c r="F21" i="2" s="1"/>
  <c r="E21" i="2"/>
  <c r="F60" i="2"/>
  <c r="F40" i="2"/>
  <c r="D40" i="2"/>
  <c r="D39" i="2" s="1"/>
  <c r="D60" i="2"/>
  <c r="D21" i="2"/>
  <c r="E39" i="2"/>
  <c r="F39" i="2"/>
  <c r="F20" i="2" l="1"/>
  <c r="F19" i="2" s="1"/>
  <c r="F18" i="2" s="1"/>
  <c r="E20" i="2"/>
  <c r="E19" i="2" s="1"/>
  <c r="E18" i="2" s="1"/>
  <c r="D20" i="2"/>
  <c r="D19" i="2" s="1"/>
  <c r="D18" i="2" s="1"/>
</calcChain>
</file>

<file path=xl/sharedStrings.xml><?xml version="1.0" encoding="utf-8"?>
<sst xmlns="http://schemas.openxmlformats.org/spreadsheetml/2006/main" count="239" uniqueCount="131">
  <si>
    <t/>
  </si>
  <si>
    <t>Наименование</t>
  </si>
  <si>
    <t>ЦСР</t>
  </si>
  <si>
    <t>ВР</t>
  </si>
  <si>
    <t>Сумма (тыс. рублей)</t>
  </si>
  <si>
    <t>2023 год</t>
  </si>
  <si>
    <t>2024 год</t>
  </si>
  <si>
    <t>ВСЕГО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</si>
  <si>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</si>
  <si>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</si>
  <si>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</si>
  <si>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</si>
  <si>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</si>
  <si>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</si>
  <si>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</si>
  <si>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</si>
  <si>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</si>
  <si>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31 1 1Ж 00000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</si>
  <si>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</si>
  <si>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</si>
  <si>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</si>
  <si>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</si>
  <si>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</si>
  <si>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</si>
  <si>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</si>
  <si>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</si>
  <si>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</si>
  <si>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</si>
  <si>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</si>
  <si>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</si>
  <si>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</si>
  <si>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</si>
  <si>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33 1 1А 00000</t>
  </si>
  <si>
    <t>99 0 00 00000</t>
  </si>
  <si>
    <t>Непрограммные расходы</t>
  </si>
  <si>
    <t>99 9 00 00000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</si>
  <si>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</si>
  <si>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</si>
  <si>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</si>
  <si>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</si>
  <si>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</si>
  <si>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</si>
  <si>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</si>
  <si>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</si>
  <si>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</si>
  <si>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</si>
  <si>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</si>
  <si>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</si>
  <si>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</si>
  <si>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</si>
  <si>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</si>
  <si>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</si>
  <si>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</si>
  <si>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</si>
  <si>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</si>
  <si>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</si>
  <si>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</si>
  <si>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</si>
  <si>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</si>
  <si>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"О бюджете сельского поселения "Иоссер"</t>
  </si>
  <si>
    <t>ПРОГРАММНЫЕ РАСХОДЫ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</si>
  <si>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</si>
  <si>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</si>
  <si>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Расходы на содержание бани</t>
  </si>
  <si>
    <t>31 2 2А 00000</t>
  </si>
  <si>
    <t>Приложение 2</t>
  </si>
  <si>
    <t>31 1 1А 64605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</si>
  <si>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</si>
  <si>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</si>
  <si>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</si>
  <si>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Благоустройство территории</t>
  </si>
  <si>
    <t>31 1 1Б 00000</t>
  </si>
  <si>
    <t>Проведение профилактических дезинсекционных мероприятий по противоклещевой обработке территорий населенных пунктов</t>
  </si>
  <si>
    <t>31 1 1Б 64608</t>
  </si>
  <si>
    <t>31 1 1Б 64611</t>
  </si>
  <si>
    <t>Выполнение расходных обязательств, отнесенных к полномочиям соответствующих органов местного самоуправления (оказание услуг по вывозу ТКО, кладбище)</t>
  </si>
  <si>
    <t>31 1 1Г 64605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</si>
  <si>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</si>
  <si>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</si>
  <si>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Расходы на содержание бани (свод)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</si>
  <si>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</si>
  <si>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</si>
  <si>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</si>
  <si>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Выполнение расходных обязательств, отнесенных к полномочиям соответствующих органов местного самоуправления (реализация противопожарных мероприятий)</t>
  </si>
  <si>
    <t>33 1 1А64605</t>
  </si>
  <si>
    <t>Непрограммные мероприятия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</si>
  <si>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</si>
  <si>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</si>
  <si>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</si>
  <si>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r>
      <rPr>
        <sz val="9"/>
        <color rgb="FFFF0000"/>
        <rFont val="Times New Roman"/>
        <family val="1"/>
        <charset val="204"/>
      </rPr>
      <t xml:space="preserve">от 23.12.2022 № 5-12/2 </t>
    </r>
    <r>
      <rPr>
        <sz val="9"/>
        <color rgb="FF000000"/>
        <rFont val="Times New Roman"/>
        <family val="1"/>
        <charset val="204"/>
      </rPr>
      <t>"О бюджете сельского поселения "Иоссер"</t>
    </r>
  </si>
  <si>
    <r>
      <t xml:space="preserve">на </t>
    </r>
    <r>
      <rPr>
        <sz val="9"/>
        <color rgb="FFFF0000"/>
        <rFont val="Times New Roman"/>
        <family val="1"/>
        <charset val="204"/>
      </rPr>
      <t xml:space="preserve">2023 </t>
    </r>
    <r>
      <rPr>
        <sz val="9"/>
        <color rgb="FF000000"/>
        <rFont val="Times New Roman"/>
        <family val="1"/>
        <charset val="204"/>
      </rPr>
      <t xml:space="preserve">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</si>
  <si>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от 23.12.2022 № 5-12/2</t>
  </si>
  <si>
    <r>
      <t xml:space="preserve">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</si>
  <si>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r>
      <t xml:space="preserve"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БЮДЖЕТОВ НА </t>
    </r>
    <r>
      <rPr>
        <b/>
        <sz val="10"/>
        <color rgb="FFFF0000"/>
        <rFont val="Times New Roman"/>
        <family val="1"/>
        <charset val="204"/>
      </rPr>
      <t>2023</t>
    </r>
    <r>
      <rPr>
        <b/>
        <sz val="10"/>
        <color rgb="FF000000"/>
        <rFont val="Times New Roman"/>
        <family val="1"/>
        <charset val="204"/>
      </rPr>
      <t xml:space="preserve"> ГОД И ПЛАНОВЫЙ ПЕРИОД </t>
    </r>
    <r>
      <rPr>
        <b/>
        <sz val="10"/>
        <color rgb="FFFF0000"/>
        <rFont val="Times New Roman"/>
        <family val="1"/>
        <charset val="204"/>
      </rPr>
      <t>2024 и 2025</t>
    </r>
    <r>
      <rPr>
        <b/>
        <sz val="10"/>
        <color rgb="FF000000"/>
        <rFont val="Times New Roman"/>
        <family val="1"/>
        <charset val="204"/>
      </rPr>
      <t xml:space="preserve"> ГОДОВ</t>
    </r>
  </si>
  <si>
    <t>2025 год</t>
  </si>
  <si>
    <t>31 1 1Б 64607</t>
  </si>
  <si>
    <t>Ликвидация мест несанкционированного размещения отходов</t>
  </si>
  <si>
    <t xml:space="preserve">(+29 602,61)- на сокращение штата (реш.МР от 20.04.23 № 310) за чет МБТ </t>
  </si>
  <si>
    <t>кор.КВР: (-363,12) с 247; (+363,12) на 244 (ул.освещ), х-во СП Иоссер от 14.04.2023 №02-38/105</t>
  </si>
  <si>
    <t>кор.расходов: (+100тр) на 2024г; (+100тр) на 2025г</t>
  </si>
  <si>
    <t xml:space="preserve">Сбор, транспортировка, размещение отходов </t>
  </si>
  <si>
    <t>в наименов убрали "в поселениях" (ЦУ М.Сазоненко</t>
  </si>
  <si>
    <t>25.04.2023-нет сессии</t>
  </si>
  <si>
    <t xml:space="preserve">(+36 195,20)- на клещей (служ.записка ФУ от 26.04.2023) за чет МБТ 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</si>
  <si>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</si>
  <si>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</si>
  <si>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</si>
  <si>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</si>
  <si>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(+199 690,00)- на промывку отопления (реш МР от 21.06.23 №324) за счет МБТ на полном</t>
  </si>
  <si>
    <t>Кор.КВР: (-15 000,00) с 247; (+15 000,00) на 244 (ком.усл.МЖФ), служ.зап. от 15.06.2023 №02-24/51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</si>
  <si>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</si>
  <si>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</si>
  <si>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(+7000,00)руб. на обучение главы (электро; тепловые установки)</t>
  </si>
  <si>
    <t xml:space="preserve">(-90 000,00); (+45 000,00)- приобрет.ламп (ход-во от 23.11.2023) </t>
  </si>
  <si>
    <t>31 1 1Ж 00100</t>
  </si>
  <si>
    <t>Улично-дорожная сеть</t>
  </si>
  <si>
    <t xml:space="preserve">(-259 730,00) на ул-дор сеть (ход-во от 23.11.2023) </t>
  </si>
  <si>
    <t xml:space="preserve">(+259 730,00) на ул-дор сеть с бани (ход-во от 23.11.2023) </t>
  </si>
  <si>
    <t xml:space="preserve">(+231 110,00) на ул-дор сеть с бани и ул.освещ (ход-во от 23.11.2023) </t>
  </si>
  <si>
    <t xml:space="preserve">(-125 360,00) на ул-дор сеть (ход-во от 23.11.2023) </t>
  </si>
  <si>
    <t xml:space="preserve">(-1 000,00) с пож.сигнализации (ход-во от 23.11.2023) </t>
  </si>
  <si>
    <t>Реализация противопожарных мероприятий</t>
  </si>
  <si>
    <t xml:space="preserve">(-5 000,00) с пр.в отпуск аппарата; (+2 700,00) на курсы пов.квал. главе(ход-во от 23.11.2023) </t>
  </si>
  <si>
    <t xml:space="preserve">(-43 750,00) с отопления; (-17 000,00) с инфор.услуг; (+3 300,00) на хоз.нужды админ (ход-во от 23.11.2023) </t>
  </si>
  <si>
    <t>(-0,78руб) с бани (ход-во СП от 29.11.2023)</t>
  </si>
  <si>
    <t>(+137 566,40) рег.опер (реш МР от 18.12.23) увелич.МБТ</t>
  </si>
  <si>
    <t>(+51 084,60) ком.усл.МЖФ (реш МР от 18.12.23) увелич.МБТ</t>
  </si>
  <si>
    <t>(-140,00) секвест, сняли МБТ на тв.топливо (полном.МР) реш МР от 18.12.23</t>
  </si>
  <si>
    <t>(+10 000,00) уборка мусора (реш МР от 18.12.23) увелич.МБТ</t>
  </si>
  <si>
    <t>2024г (-100 000,00) и 2025 (-100 000,00) свалки (реш МР от 18.12.23) уменьш.МБТ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</si>
  <si>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19.12.2023 № 5-19/2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</si>
</sst>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3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.5"/>
      <name val="Times New Roman"/>
      <family val="1"/>
      <charset val="204"/>
    </font>
    <font>
      <sz val="7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i/>
      <sz val="9.5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Calibri"/>
      <family val="2"/>
      <scheme val="minor"/>
    </font>
    <font>
      <sz val="10"/>
      <color rgb="FFFF0000"/>
      <name val="Times New Roman"/>
      <family val="1"/>
      <charset val="204"/>
    </font>
    <font>
      <i/>
      <sz val="9.5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18"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14" fontId="22" fillId="0" borderId="0" xfId="0" applyNumberFormat="1" applyFont="1" applyFill="1" applyAlignment="1">
      <alignment horizontal="center" vertical="top" wrapText="1"/>
    </xf>
    <xf numFmtId="0" fontId="23" fillId="0" borderId="0" xfId="0" applyFont="1" applyFill="1" applyAlignment="1">
      <alignment vertical="top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vertical="top" wrapText="1"/>
    </xf>
    <xf numFmtId="0" fontId="23" fillId="0" borderId="0" xfId="0" applyFont="1" applyFill="1" applyBorder="1" applyAlignment="1">
      <alignment vertical="center" wrapText="1"/>
    </xf>
    <xf numFmtId="49" fontId="23" fillId="0" borderId="0" xfId="0" applyNumberFormat="1" applyFont="1" applyFill="1" applyAlignment="1">
      <alignment vertical="top" wrapText="1"/>
    </xf>
    <xf numFmtId="49" fontId="23" fillId="0" borderId="0" xfId="0" applyNumberFormat="1" applyFont="1" applyFill="1" applyAlignment="1">
      <alignment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27" fillId="2" borderId="2" xfId="0" applyFont="1" applyFill="1" applyBorder="1" applyAlignment="1">
      <alignment horizontal="center" vertical="top" wrapText="1"/>
    </xf>
    <xf numFmtId="164" fontId="27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vertical="center" wrapText="1"/>
    </xf>
    <xf numFmtId="0" fontId="28" fillId="2" borderId="2" xfId="0" applyFont="1" applyFill="1" applyBorder="1" applyAlignment="1">
      <alignment horizontal="center" vertical="center" wrapText="1"/>
    </xf>
    <xf numFmtId="164" fontId="28" fillId="2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right" vertical="top" wrapText="1"/>
    </xf>
    <xf numFmtId="0" fontId="7" fillId="0" borderId="2" xfId="0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right" vertical="top" wrapText="1"/>
    </xf>
    <xf numFmtId="0" fontId="27" fillId="2" borderId="1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27" fillId="2" borderId="2" xfId="0" applyFont="1" applyFill="1" applyBorder="1" applyAlignment="1">
      <alignment horizontal="left" vertical="top" wrapText="1" indent="1"/>
    </xf>
    <xf numFmtId="0" fontId="22" fillId="0" borderId="2" xfId="0" applyFont="1" applyFill="1" applyBorder="1" applyAlignment="1">
      <alignment vertical="top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2" xfId="0" applyNumberFormat="1" applyFont="1" applyFill="1" applyBorder="1" applyAlignment="1">
      <alignment horizontal="right" vertical="center" wrapText="1"/>
    </xf>
    <xf numFmtId="0" fontId="31" fillId="0" borderId="0" xfId="0" applyFont="1" applyFill="1" applyAlignment="1">
      <alignment vertical="top" wrapText="1"/>
    </xf>
    <xf numFmtId="164" fontId="23" fillId="0" borderId="0" xfId="0" applyNumberFormat="1" applyFont="1" applyFill="1" applyAlignment="1">
      <alignment vertical="top" wrapText="1"/>
    </xf>
    <xf numFmtId="164" fontId="18" fillId="0" borderId="0" xfId="0" applyNumberFormat="1" applyFont="1" applyFill="1" applyAlignment="1">
      <alignment vertical="top" wrapText="1"/>
    </xf>
    <xf numFmtId="164" fontId="19" fillId="0" borderId="0" xfId="0" applyNumberFormat="1" applyFont="1" applyFill="1" applyAlignment="1">
      <alignment vertical="top" wrapText="1"/>
    </xf>
    <xf numFmtId="0" fontId="16" fillId="0" borderId="2" xfId="0" applyFont="1" applyFill="1" applyBorder="1" applyAlignment="1">
      <alignment vertical="top" wrapText="1"/>
    </xf>
    <xf numFmtId="0" fontId="16" fillId="0" borderId="2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right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horizontal="center" vertical="center" wrapText="1"/>
    </xf>
    <xf numFmtId="164" fontId="22" fillId="2" borderId="2" xfId="0" applyNumberFormat="1" applyFont="1" applyFill="1" applyBorder="1" applyAlignment="1">
      <alignment horizontal="right" vertical="center" wrapText="1"/>
    </xf>
    <xf numFmtId="0" fontId="16" fillId="2" borderId="2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right" vertical="center" wrapText="1"/>
    </xf>
    <xf numFmtId="0" fontId="27" fillId="0" borderId="2" xfId="0" applyFont="1" applyFill="1" applyBorder="1" applyAlignment="1">
      <alignment vertical="top" wrapText="1"/>
    </xf>
    <xf numFmtId="0" fontId="27" fillId="0" borderId="2" xfId="0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horizontal="right" vertical="center" wrapText="1"/>
    </xf>
    <xf numFmtId="0" fontId="27" fillId="3" borderId="2" xfId="0" applyFont="1" applyFill="1" applyBorder="1" applyAlignment="1">
      <alignment vertical="center" wrapText="1"/>
    </xf>
    <xf numFmtId="0" fontId="27" fillId="3" borderId="2" xfId="0" applyFont="1" applyFill="1" applyBorder="1" applyAlignment="1">
      <alignment horizontal="center" vertical="center" wrapText="1"/>
    </xf>
    <xf numFmtId="164" fontId="27" fillId="3" borderId="2" xfId="0" applyNumberFormat="1" applyFont="1" applyFill="1" applyBorder="1" applyAlignment="1">
      <alignment horizontal="right" vertical="center" wrapText="1"/>
    </xf>
    <xf numFmtId="0" fontId="27" fillId="3" borderId="2" xfId="0" applyFont="1" applyFill="1" applyBorder="1" applyAlignment="1">
      <alignment vertical="top" wrapText="1"/>
    </xf>
    <xf numFmtId="0" fontId="27" fillId="3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top" wrapText="1"/>
    </xf>
    <xf numFmtId="164" fontId="16" fillId="0" borderId="2" xfId="0" applyNumberFormat="1" applyFont="1" applyFill="1" applyBorder="1" applyAlignment="1">
      <alignment horizontal="right" vertical="top" wrapText="1"/>
    </xf>
    <xf numFmtId="0" fontId="27" fillId="2" borderId="2" xfId="0" applyFont="1" applyFill="1" applyBorder="1" applyAlignment="1">
      <alignment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6" fillId="0" borderId="2" xfId="0" applyFont="1" applyFill="1" applyBorder="1" applyAlignment="1">
      <alignment vertical="center" wrapText="1"/>
    </xf>
    <xf numFmtId="0" fontId="32" fillId="2" borderId="2" xfId="0" applyFont="1" applyFill="1" applyBorder="1" applyAlignment="1">
      <alignment vertical="center" wrapText="1"/>
    </xf>
    <xf numFmtId="0" fontId="32" fillId="2" borderId="2" xfId="0" applyFont="1" applyFill="1" applyBorder="1" applyAlignment="1">
      <alignment horizontal="center" vertical="center" wrapText="1"/>
    </xf>
    <xf numFmtId="164" fontId="32" fillId="2" borderId="2" xfId="0" applyNumberFormat="1" applyFont="1" applyFill="1" applyBorder="1" applyAlignment="1">
      <alignment horizontal="right" vertical="center" wrapText="1"/>
    </xf>
    <xf numFmtId="0" fontId="22" fillId="0" borderId="2" xfId="0" applyFont="1" applyFill="1" applyBorder="1" applyAlignment="1">
      <alignment vertical="center" wrapText="1"/>
    </xf>
    <xf numFmtId="49" fontId="19" fillId="0" borderId="0" xfId="0" applyNumberFormat="1" applyFont="1" applyFill="1" applyAlignment="1">
      <alignment vertical="top" wrapText="1"/>
    </xf>
    <xf numFmtId="0" fontId="20" fillId="4" borderId="0" xfId="0" applyFont="1" applyFill="1" applyAlignment="1">
      <alignment vertical="top" wrapText="1"/>
    </xf>
    <xf numFmtId="0" fontId="25" fillId="4" borderId="0" xfId="0" applyFont="1" applyFill="1" applyAlignment="1">
      <alignment horizontal="center" vertical="top" wrapText="1"/>
    </xf>
    <xf numFmtId="0" fontId="6" fillId="4" borderId="0" xfId="0" applyFont="1" applyFill="1" applyAlignment="1">
      <alignment horizontal="center" vertical="top" wrapText="1"/>
    </xf>
    <xf numFmtId="14" fontId="27" fillId="4" borderId="0" xfId="0" applyNumberFormat="1" applyFont="1" applyFill="1" applyAlignment="1">
      <alignment horizontal="center" vertical="top" wrapText="1"/>
    </xf>
    <xf numFmtId="0" fontId="20" fillId="4" borderId="0" xfId="0" applyFont="1" applyFill="1" applyAlignment="1">
      <alignment horizontal="center" vertical="top" wrapText="1"/>
    </xf>
    <xf numFmtId="0" fontId="10" fillId="4" borderId="0" xfId="0" applyFont="1" applyFill="1" applyAlignment="1">
      <alignment horizontal="center" vertical="top" wrapText="1"/>
    </xf>
    <xf numFmtId="0" fontId="13" fillId="4" borderId="0" xfId="0" applyFont="1" applyFill="1" applyAlignment="1">
      <alignment horizontal="center" vertical="top" wrapText="1"/>
    </xf>
    <xf numFmtId="0" fontId="26" fillId="4" borderId="0" xfId="0" applyFont="1" applyFill="1" applyAlignment="1">
      <alignment horizontal="center" vertical="top" wrapText="1"/>
    </xf>
    <xf numFmtId="0" fontId="20" fillId="4" borderId="0" xfId="0" applyFont="1" applyFill="1" applyAlignment="1">
      <alignment vertical="top" wrapText="1"/>
    </xf>
    <xf numFmtId="0" fontId="27" fillId="0" borderId="2" xfId="0" applyFont="1" applyFill="1" applyBorder="1" applyAlignment="1">
      <alignment horizontal="center" vertical="top" wrapText="1"/>
    </xf>
    <xf numFmtId="164" fontId="27" fillId="0" borderId="2" xfId="0" applyNumberFormat="1" applyFont="1" applyFill="1" applyBorder="1" applyAlignment="1">
      <alignment horizontal="right" vertical="top" wrapText="1"/>
    </xf>
    <xf numFmtId="0" fontId="20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29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49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49" fontId="7" fillId="0" borderId="0" xfId="0" applyNumberFormat="1" applyFont="1" applyFill="1" applyAlignment="1">
      <alignment horizontal="right" vertical="top" wrapText="1"/>
    </xf>
    <xf numFmtId="49" fontId="7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topLeftCell="A34" zoomScaleNormal="100" workbookViewId="0">
      <selection activeCell="A49" sqref="A49"/>
    </sheetView>
  </sheetViews>
  <sheetFormatPr defaultRowHeight="12.75" x14ac:dyDescent="0.2"/>
  <cols>
    <col min="1" max="1" width="54.83203125"/>
    <col min="2" max="2" width="14" customWidth="1"/>
    <col min="3" max="3" width="3.83203125" customWidth="1"/>
    <col min="4" max="4" width="9.83203125" customWidth="1"/>
    <col min="5" max="6" width="10" customWidth="1"/>
    <col min="7" max="7" width="13.5" style="49" customWidth="1"/>
    <col min="8" max="8" width="17.1640625" style="10" customWidth="1"/>
    <col min="9" max="9" width="19.1640625" style="10" customWidth="1"/>
    <col min="10" max="10" width="11.83203125" style="10" customWidth="1"/>
    <col min="11" max="11" width="13.6640625" style="10" customWidth="1"/>
    <col min="12" max="12" width="18.5" style="89" customWidth="1"/>
    <col min="13" max="13" width="17.83203125" customWidth="1"/>
  </cols>
  <sheetData>
    <row r="1" spans="1:12" s="11" customFormat="1" ht="12" customHeight="1" x14ac:dyDescent="0.2">
      <c r="A1" s="106" t="s">
        <v>65</v>
      </c>
      <c r="B1" s="107"/>
      <c r="C1" s="107"/>
      <c r="D1" s="107"/>
      <c r="E1" s="107"/>
      <c r="F1" s="107"/>
      <c r="G1" s="10"/>
      <c r="H1" s="10"/>
      <c r="I1" s="10"/>
      <c r="J1" s="10"/>
      <c r="K1" s="10"/>
      <c r="L1" s="89"/>
    </row>
    <row r="2" spans="1:12" s="1" customFormat="1" ht="10.9" customHeight="1" x14ac:dyDescent="0.2">
      <c r="A2" s="108" t="s">
        <v>130</v>
      </c>
      <c r="B2" s="108"/>
      <c r="C2" s="108"/>
      <c r="D2" s="108"/>
      <c r="E2" s="109"/>
      <c r="F2" s="107"/>
      <c r="G2" s="12"/>
      <c r="H2" s="12"/>
      <c r="I2" s="12"/>
      <c r="J2" s="12"/>
      <c r="K2" s="12"/>
      <c r="L2" s="90"/>
    </row>
    <row r="3" spans="1:12" s="1" customFormat="1" ht="10.9" customHeight="1" x14ac:dyDescent="0.2">
      <c r="A3" s="108" t="s">
        <v>61</v>
      </c>
      <c r="B3" s="107"/>
      <c r="C3" s="107"/>
      <c r="D3" s="107"/>
      <c r="E3" s="107"/>
      <c r="F3" s="107"/>
      <c r="G3" s="12"/>
      <c r="H3" s="12"/>
      <c r="I3" s="12"/>
      <c r="J3" s="12"/>
      <c r="K3" s="12"/>
      <c r="L3" s="90"/>
    </row>
    <row r="4" spans="1:12" s="1" customFormat="1" ht="10.9" customHeight="1" x14ac:dyDescent="0.2">
      <c r="A4" s="108" t="s">
        <v>89</v>
      </c>
      <c r="B4" s="110"/>
      <c r="C4" s="110"/>
      <c r="D4" s="110"/>
      <c r="E4" s="110"/>
      <c r="F4" s="110"/>
      <c r="G4" s="12"/>
      <c r="H4" s="12"/>
      <c r="I4" s="12"/>
      <c r="J4" s="12"/>
      <c r="K4" s="12"/>
      <c r="L4" s="90"/>
    </row>
    <row r="5" spans="1:12" s="1" customFormat="1" ht="10.9" customHeight="1" x14ac:dyDescent="0.2">
      <c r="A5" s="108" t="s">
        <v>90</v>
      </c>
      <c r="B5" s="110"/>
      <c r="C5" s="110"/>
      <c r="D5" s="110"/>
      <c r="E5" s="110"/>
      <c r="F5" s="110"/>
      <c r="G5" s="12"/>
      <c r="H5" s="12"/>
      <c r="I5" s="12"/>
      <c r="J5" s="12"/>
      <c r="K5" s="12"/>
      <c r="L5" s="90"/>
    </row>
    <row r="6" spans="1:12" x14ac:dyDescent="0.2">
      <c r="F6" s="13"/>
      <c r="G6" s="10"/>
    </row>
    <row r="7" spans="1:12" ht="10.9" customHeight="1" x14ac:dyDescent="0.2">
      <c r="A7" s="100" t="s">
        <v>65</v>
      </c>
      <c r="B7" s="100"/>
      <c r="C7" s="100"/>
      <c r="D7" s="100"/>
      <c r="E7" s="100"/>
      <c r="F7" s="100"/>
      <c r="G7" s="10"/>
    </row>
    <row r="8" spans="1:12" ht="10.15" customHeight="1" x14ac:dyDescent="0.2">
      <c r="A8" s="101" t="s">
        <v>62</v>
      </c>
      <c r="B8" s="101"/>
      <c r="C8" s="101"/>
      <c r="D8" s="101"/>
      <c r="E8" s="101"/>
      <c r="F8" s="101"/>
      <c r="G8" s="10"/>
    </row>
    <row r="9" spans="1:12" ht="10.15" customHeight="1" x14ac:dyDescent="0.2">
      <c r="A9" s="102" t="s">
        <v>91</v>
      </c>
      <c r="B9" s="103"/>
      <c r="C9" s="103"/>
      <c r="D9" s="103"/>
      <c r="E9" s="103"/>
      <c r="F9" s="103"/>
      <c r="G9" s="10"/>
    </row>
    <row r="10" spans="1:12" ht="10.15" customHeight="1" x14ac:dyDescent="0.2">
      <c r="A10" s="101" t="s">
        <v>59</v>
      </c>
      <c r="B10" s="103"/>
      <c r="C10" s="103"/>
      <c r="D10" s="103"/>
      <c r="E10" s="103"/>
      <c r="F10" s="103"/>
      <c r="G10" s="10"/>
    </row>
    <row r="11" spans="1:12" ht="10.15" customHeight="1" x14ac:dyDescent="0.2">
      <c r="A11" s="104" t="s">
        <v>92</v>
      </c>
      <c r="B11" s="105"/>
      <c r="C11" s="105"/>
      <c r="D11" s="105"/>
      <c r="E11" s="105"/>
      <c r="F11" s="105"/>
      <c r="G11" s="10"/>
    </row>
    <row r="12" spans="1:12" x14ac:dyDescent="0.2">
      <c r="A12" s="111"/>
      <c r="B12" s="111"/>
      <c r="C12" s="111"/>
      <c r="D12" s="111"/>
      <c r="E12" s="111"/>
      <c r="F12" s="111"/>
    </row>
    <row r="13" spans="1:12" ht="66" customHeight="1" x14ac:dyDescent="0.2">
      <c r="A13" s="112" t="s">
        <v>93</v>
      </c>
      <c r="B13" s="113"/>
      <c r="C13" s="113"/>
      <c r="D13" s="113"/>
      <c r="E13" s="113"/>
      <c r="F13" s="114"/>
    </row>
    <row r="14" spans="1:12" ht="18.75" hidden="1" x14ac:dyDescent="0.2">
      <c r="A14" s="115" t="s">
        <v>0</v>
      </c>
      <c r="B14" s="115"/>
      <c r="C14" s="115"/>
      <c r="D14" s="115"/>
      <c r="E14" s="115"/>
      <c r="F14" s="115"/>
    </row>
    <row r="15" spans="1:12" s="1" customFormat="1" ht="18" customHeight="1" x14ac:dyDescent="0.2">
      <c r="A15" s="116" t="s">
        <v>1</v>
      </c>
      <c r="B15" s="116" t="s">
        <v>2</v>
      </c>
      <c r="C15" s="116" t="s">
        <v>3</v>
      </c>
      <c r="D15" s="117" t="s">
        <v>4</v>
      </c>
      <c r="E15" s="117"/>
      <c r="F15" s="117"/>
      <c r="G15" s="17" t="s">
        <v>102</v>
      </c>
      <c r="H15" s="17">
        <v>45063</v>
      </c>
      <c r="I15" s="17">
        <v>45105</v>
      </c>
      <c r="J15" s="17">
        <v>45168</v>
      </c>
      <c r="K15" s="17">
        <v>45261</v>
      </c>
      <c r="L15" s="91">
        <v>45279</v>
      </c>
    </row>
    <row r="16" spans="1:12" s="1" customFormat="1" ht="12" x14ac:dyDescent="0.2">
      <c r="A16" s="117" t="s">
        <v>0</v>
      </c>
      <c r="B16" s="117" t="s">
        <v>0</v>
      </c>
      <c r="C16" s="117" t="s">
        <v>0</v>
      </c>
      <c r="D16" s="43" t="s">
        <v>5</v>
      </c>
      <c r="E16" s="43" t="s">
        <v>6</v>
      </c>
      <c r="F16" s="43" t="s">
        <v>94</v>
      </c>
      <c r="G16" s="12"/>
      <c r="H16" s="12"/>
      <c r="I16" s="12"/>
      <c r="J16" s="12"/>
      <c r="K16" s="12"/>
      <c r="L16" s="90"/>
    </row>
    <row r="17" spans="1:13" s="3" customFormat="1" ht="8.25" x14ac:dyDescent="0.2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18"/>
      <c r="H17" s="18"/>
      <c r="I17" s="18"/>
      <c r="J17" s="18"/>
      <c r="K17" s="18"/>
      <c r="L17" s="92"/>
    </row>
    <row r="18" spans="1:13" s="4" customFormat="1" x14ac:dyDescent="0.2">
      <c r="A18" s="45" t="s">
        <v>7</v>
      </c>
      <c r="B18" s="25" t="s">
        <v>0</v>
      </c>
      <c r="C18" s="25" t="s">
        <v>0</v>
      </c>
      <c r="D18" s="26">
        <f>D19+D59</f>
        <v>6532.7885299999998</v>
      </c>
      <c r="E18" s="26">
        <f>E19+E59</f>
        <v>3668.1594999999998</v>
      </c>
      <c r="F18" s="26">
        <f>F19+F59</f>
        <v>3664.9814999999999</v>
      </c>
      <c r="G18" s="14"/>
      <c r="H18" s="14"/>
      <c r="I18" s="14"/>
      <c r="J18" s="14"/>
      <c r="K18" s="14"/>
      <c r="L18" s="93"/>
    </row>
    <row r="19" spans="1:13" s="5" customFormat="1" x14ac:dyDescent="0.2">
      <c r="A19" s="68" t="s">
        <v>60</v>
      </c>
      <c r="B19" s="69"/>
      <c r="C19" s="69"/>
      <c r="D19" s="67">
        <f>D20+D54</f>
        <v>3952.5374200000001</v>
      </c>
      <c r="E19" s="67">
        <f>E20+E54</f>
        <v>1471.002</v>
      </c>
      <c r="F19" s="67">
        <f>F20+F54</f>
        <v>1455.002</v>
      </c>
      <c r="G19" s="21"/>
      <c r="H19" s="19"/>
      <c r="I19" s="19"/>
      <c r="J19" s="19"/>
      <c r="K19" s="14"/>
      <c r="L19" s="93"/>
    </row>
    <row r="20" spans="1:13" s="6" customFormat="1" ht="26.45" customHeight="1" x14ac:dyDescent="0.2">
      <c r="A20" s="27" t="s">
        <v>8</v>
      </c>
      <c r="B20" s="28" t="s">
        <v>9</v>
      </c>
      <c r="C20" s="28" t="s">
        <v>0</v>
      </c>
      <c r="D20" s="24">
        <f>D21+D39</f>
        <v>3941.7374199999999</v>
      </c>
      <c r="E20" s="24">
        <f>E21+E39</f>
        <v>1459.202</v>
      </c>
      <c r="F20" s="24">
        <f>F21+F39</f>
        <v>1443.202</v>
      </c>
      <c r="G20" s="9"/>
      <c r="H20" s="9"/>
      <c r="I20" s="9"/>
      <c r="J20" s="9"/>
      <c r="K20" s="9"/>
      <c r="L20" s="94"/>
    </row>
    <row r="21" spans="1:13" s="7" customFormat="1" ht="42.75" customHeight="1" x14ac:dyDescent="0.2">
      <c r="A21" s="29" t="s">
        <v>10</v>
      </c>
      <c r="B21" s="30" t="s">
        <v>11</v>
      </c>
      <c r="C21" s="30" t="s">
        <v>0</v>
      </c>
      <c r="D21" s="31">
        <f>D22+D25+D32+D34</f>
        <v>1349.0352000000003</v>
      </c>
      <c r="E21" s="31">
        <f>E22+E25+E32+E34</f>
        <v>859.202</v>
      </c>
      <c r="F21" s="31">
        <f>F22+F25+F32+F34</f>
        <v>843.202</v>
      </c>
      <c r="G21" s="16"/>
      <c r="H21" s="16"/>
      <c r="I21" s="16"/>
      <c r="J21" s="16"/>
      <c r="K21" s="16"/>
      <c r="L21" s="95"/>
    </row>
    <row r="22" spans="1:13" s="6" customFormat="1" x14ac:dyDescent="0.2">
      <c r="A22" s="27" t="s">
        <v>12</v>
      </c>
      <c r="B22" s="28" t="s">
        <v>13</v>
      </c>
      <c r="C22" s="28" t="s">
        <v>0</v>
      </c>
      <c r="D22" s="24">
        <f>D23</f>
        <v>195</v>
      </c>
      <c r="E22" s="24">
        <f t="shared" ref="E22:F22" si="0">E23</f>
        <v>240</v>
      </c>
      <c r="F22" s="24">
        <f t="shared" si="0"/>
        <v>240</v>
      </c>
      <c r="G22" s="9"/>
      <c r="H22" s="9"/>
      <c r="I22" s="9"/>
      <c r="J22" s="9"/>
      <c r="K22" s="9"/>
      <c r="L22" s="94"/>
    </row>
    <row r="23" spans="1:13" s="4" customFormat="1" ht="39" customHeight="1" x14ac:dyDescent="0.2">
      <c r="A23" s="32" t="s">
        <v>69</v>
      </c>
      <c r="B23" s="33" t="s">
        <v>66</v>
      </c>
      <c r="C23" s="33" t="s">
        <v>0</v>
      </c>
      <c r="D23" s="34">
        <f>D24</f>
        <v>195</v>
      </c>
      <c r="E23" s="34">
        <f>E24</f>
        <v>240</v>
      </c>
      <c r="F23" s="34">
        <f>F24</f>
        <v>240</v>
      </c>
      <c r="G23" s="14"/>
      <c r="H23" s="20"/>
      <c r="I23" s="14"/>
      <c r="J23" s="14"/>
      <c r="K23" s="15"/>
      <c r="L23" s="93"/>
    </row>
    <row r="24" spans="1:13" s="4" customFormat="1" ht="27.6" customHeight="1" x14ac:dyDescent="0.2">
      <c r="A24" s="53" t="s">
        <v>14</v>
      </c>
      <c r="B24" s="54" t="s">
        <v>66</v>
      </c>
      <c r="C24" s="54">
        <v>200</v>
      </c>
      <c r="D24" s="55">
        <f>240-0.36312+0.36312-90+45</f>
        <v>195</v>
      </c>
      <c r="E24" s="37">
        <v>240</v>
      </c>
      <c r="F24" s="37">
        <v>240</v>
      </c>
      <c r="G24" s="50" t="s">
        <v>98</v>
      </c>
      <c r="H24" s="20"/>
      <c r="I24" s="14"/>
      <c r="J24" s="14"/>
      <c r="K24" s="15" t="s">
        <v>113</v>
      </c>
      <c r="L24" s="93"/>
    </row>
    <row r="25" spans="1:13" s="4" customFormat="1" x14ac:dyDescent="0.2">
      <c r="A25" s="27" t="s">
        <v>70</v>
      </c>
      <c r="B25" s="28" t="s">
        <v>71</v>
      </c>
      <c r="C25" s="28" t="s">
        <v>0</v>
      </c>
      <c r="D25" s="24">
        <f>D28+D30+D26</f>
        <v>51.1952</v>
      </c>
      <c r="E25" s="24">
        <f>E28+E30+E26</f>
        <v>10</v>
      </c>
      <c r="F25" s="24">
        <f>F28+F30+F26</f>
        <v>0</v>
      </c>
      <c r="G25" s="51"/>
      <c r="H25" s="20"/>
      <c r="I25" s="14"/>
      <c r="J25" s="22"/>
      <c r="K25" s="14"/>
      <c r="L25" s="93"/>
    </row>
    <row r="26" spans="1:13" s="4" customFormat="1" ht="21.75" customHeight="1" x14ac:dyDescent="0.2">
      <c r="A26" s="74" t="s">
        <v>96</v>
      </c>
      <c r="B26" s="75" t="s">
        <v>95</v>
      </c>
      <c r="C26" s="75"/>
      <c r="D26" s="58">
        <f>D27</f>
        <v>0</v>
      </c>
      <c r="E26" s="26">
        <f>E27</f>
        <v>0</v>
      </c>
      <c r="F26" s="26">
        <f>F27</f>
        <v>0</v>
      </c>
      <c r="G26" s="15" t="s">
        <v>101</v>
      </c>
      <c r="H26" s="20"/>
      <c r="I26" s="14"/>
      <c r="J26" s="22"/>
      <c r="K26" s="14"/>
      <c r="L26" s="93"/>
    </row>
    <row r="27" spans="1:13" s="4" customFormat="1" ht="31.5" customHeight="1" x14ac:dyDescent="0.2">
      <c r="A27" s="77" t="s">
        <v>14</v>
      </c>
      <c r="B27" s="76" t="s">
        <v>95</v>
      </c>
      <c r="C27" s="76">
        <v>200</v>
      </c>
      <c r="D27" s="61">
        <v>0</v>
      </c>
      <c r="E27" s="78">
        <f>100-100</f>
        <v>0</v>
      </c>
      <c r="F27" s="78">
        <f>100-100</f>
        <v>0</v>
      </c>
      <c r="G27" s="52" t="s">
        <v>99</v>
      </c>
      <c r="H27" s="20"/>
      <c r="I27" s="14"/>
      <c r="J27" s="22"/>
      <c r="K27" s="14"/>
      <c r="L27" s="88" t="s">
        <v>129</v>
      </c>
      <c r="M27" s="99"/>
    </row>
    <row r="28" spans="1:13" s="8" customFormat="1" ht="27.6" customHeight="1" x14ac:dyDescent="0.2">
      <c r="A28" s="46" t="s">
        <v>72</v>
      </c>
      <c r="B28" s="47" t="s">
        <v>73</v>
      </c>
      <c r="C28" s="47" t="s">
        <v>0</v>
      </c>
      <c r="D28" s="48">
        <f>D29</f>
        <v>46.1952</v>
      </c>
      <c r="E28" s="48">
        <f>E29</f>
        <v>0</v>
      </c>
      <c r="F28" s="48">
        <f>F29</f>
        <v>0</v>
      </c>
      <c r="G28" s="9"/>
      <c r="H28" s="9"/>
      <c r="I28" s="9"/>
      <c r="J28" s="9"/>
      <c r="K28" s="9"/>
      <c r="L28" s="94"/>
    </row>
    <row r="29" spans="1:13" s="6" customFormat="1" ht="29.45" customHeight="1" x14ac:dyDescent="0.2">
      <c r="A29" s="53" t="s">
        <v>14</v>
      </c>
      <c r="B29" s="54" t="s">
        <v>73</v>
      </c>
      <c r="C29" s="54" t="s">
        <v>15</v>
      </c>
      <c r="D29" s="55">
        <f>10+36.1952</f>
        <v>46.1952</v>
      </c>
      <c r="E29" s="55">
        <v>0</v>
      </c>
      <c r="F29" s="55">
        <v>0</v>
      </c>
      <c r="G29" s="9"/>
      <c r="H29" s="15" t="s">
        <v>103</v>
      </c>
      <c r="I29" s="9"/>
      <c r="J29" s="9"/>
      <c r="K29" s="9"/>
      <c r="L29" s="94"/>
    </row>
    <row r="30" spans="1:13" s="4" customFormat="1" ht="15" customHeight="1" x14ac:dyDescent="0.2">
      <c r="A30" s="62" t="s">
        <v>100</v>
      </c>
      <c r="B30" s="97" t="s">
        <v>74</v>
      </c>
      <c r="C30" s="97" t="s">
        <v>0</v>
      </c>
      <c r="D30" s="40">
        <f>D31</f>
        <v>5</v>
      </c>
      <c r="E30" s="98">
        <f>E31</f>
        <v>10</v>
      </c>
      <c r="F30" s="40">
        <f>F31</f>
        <v>0</v>
      </c>
      <c r="G30" s="15" t="s">
        <v>101</v>
      </c>
      <c r="H30" s="15"/>
      <c r="I30" s="14"/>
      <c r="J30" s="14"/>
      <c r="K30" s="14"/>
      <c r="L30" s="93"/>
    </row>
    <row r="31" spans="1:13" s="6" customFormat="1" ht="24.75" x14ac:dyDescent="0.2">
      <c r="A31" s="70" t="s">
        <v>14</v>
      </c>
      <c r="B31" s="71" t="s">
        <v>74</v>
      </c>
      <c r="C31" s="71" t="s">
        <v>15</v>
      </c>
      <c r="D31" s="37">
        <v>5</v>
      </c>
      <c r="E31" s="44">
        <f>10</f>
        <v>10</v>
      </c>
      <c r="F31" s="37">
        <v>0</v>
      </c>
      <c r="G31" s="9"/>
      <c r="H31" s="9"/>
      <c r="I31" s="9"/>
      <c r="J31" s="9"/>
      <c r="K31" s="9"/>
      <c r="L31" s="88" t="s">
        <v>128</v>
      </c>
    </row>
    <row r="32" spans="1:13" s="4" customFormat="1" ht="37.9" customHeight="1" x14ac:dyDescent="0.2">
      <c r="A32" s="38" t="s">
        <v>75</v>
      </c>
      <c r="B32" s="33" t="s">
        <v>76</v>
      </c>
      <c r="C32" s="33" t="s">
        <v>0</v>
      </c>
      <c r="D32" s="34">
        <f>D33</f>
        <v>12</v>
      </c>
      <c r="E32" s="34">
        <f>E33</f>
        <v>6</v>
      </c>
      <c r="F32" s="34">
        <f>F33</f>
        <v>0</v>
      </c>
      <c r="G32" s="14"/>
      <c r="H32" s="15"/>
      <c r="I32" s="14"/>
      <c r="J32" s="14"/>
      <c r="K32" s="14"/>
      <c r="L32" s="93"/>
    </row>
    <row r="33" spans="1:13" s="4" customFormat="1" ht="15" customHeight="1" x14ac:dyDescent="0.2">
      <c r="A33" s="35" t="s">
        <v>14</v>
      </c>
      <c r="B33" s="36" t="s">
        <v>76</v>
      </c>
      <c r="C33" s="36" t="s">
        <v>15</v>
      </c>
      <c r="D33" s="37">
        <v>12</v>
      </c>
      <c r="E33" s="37">
        <v>6</v>
      </c>
      <c r="F33" s="37">
        <v>0</v>
      </c>
      <c r="G33" s="14"/>
      <c r="H33" s="14"/>
      <c r="I33" s="14"/>
      <c r="J33" s="14"/>
      <c r="K33" s="14"/>
      <c r="L33" s="93"/>
    </row>
    <row r="34" spans="1:13" s="4" customFormat="1" ht="14.25" customHeight="1" x14ac:dyDescent="0.2">
      <c r="A34" s="27" t="s">
        <v>16</v>
      </c>
      <c r="B34" s="28" t="s">
        <v>17</v>
      </c>
      <c r="C34" s="28" t="s">
        <v>0</v>
      </c>
      <c r="D34" s="24">
        <f>D37+D35</f>
        <v>1090.8400000000001</v>
      </c>
      <c r="E34" s="24">
        <f>E37</f>
        <v>603.202</v>
      </c>
      <c r="F34" s="24">
        <f>F37</f>
        <v>603.202</v>
      </c>
      <c r="G34" s="14"/>
      <c r="H34" s="14"/>
      <c r="I34" s="20"/>
      <c r="J34" s="14"/>
      <c r="K34" s="14"/>
      <c r="L34" s="93"/>
    </row>
    <row r="35" spans="1:13" s="4" customFormat="1" ht="14.25" customHeight="1" x14ac:dyDescent="0.2">
      <c r="A35" s="56" t="s">
        <v>115</v>
      </c>
      <c r="B35" s="47" t="s">
        <v>114</v>
      </c>
      <c r="C35" s="57"/>
      <c r="D35" s="58">
        <f>D36</f>
        <v>259.73</v>
      </c>
      <c r="E35" s="58">
        <f>E36</f>
        <v>0</v>
      </c>
      <c r="F35" s="58">
        <f>F36</f>
        <v>0</v>
      </c>
      <c r="G35" s="14"/>
      <c r="H35" s="14"/>
      <c r="I35" s="20"/>
      <c r="J35" s="14"/>
      <c r="K35" s="14"/>
      <c r="L35" s="93"/>
    </row>
    <row r="36" spans="1:13" s="4" customFormat="1" ht="30.75" customHeight="1" x14ac:dyDescent="0.2">
      <c r="A36" s="82" t="s">
        <v>14</v>
      </c>
      <c r="B36" s="54" t="s">
        <v>114</v>
      </c>
      <c r="C36" s="54" t="s">
        <v>15</v>
      </c>
      <c r="D36" s="55">
        <f>259.73</f>
        <v>259.73</v>
      </c>
      <c r="E36" s="55">
        <v>0</v>
      </c>
      <c r="F36" s="55">
        <v>0</v>
      </c>
      <c r="G36" s="14"/>
      <c r="H36" s="14"/>
      <c r="I36" s="14"/>
      <c r="J36" s="14"/>
      <c r="K36" s="15" t="s">
        <v>117</v>
      </c>
      <c r="L36" s="93"/>
    </row>
    <row r="37" spans="1:13" s="6" customFormat="1" ht="40.9" customHeight="1" x14ac:dyDescent="0.2">
      <c r="A37" s="46" t="s">
        <v>77</v>
      </c>
      <c r="B37" s="47" t="s">
        <v>78</v>
      </c>
      <c r="C37" s="47" t="s">
        <v>0</v>
      </c>
      <c r="D37" s="48">
        <f t="shared" ref="D37:F37" si="1">D38</f>
        <v>831.11</v>
      </c>
      <c r="E37" s="48">
        <f t="shared" si="1"/>
        <v>603.202</v>
      </c>
      <c r="F37" s="48">
        <f t="shared" si="1"/>
        <v>603.202</v>
      </c>
      <c r="G37" s="9"/>
      <c r="H37" s="9"/>
      <c r="I37" s="9"/>
      <c r="J37" s="9"/>
      <c r="K37" s="9"/>
      <c r="L37" s="94"/>
    </row>
    <row r="38" spans="1:13" s="4" customFormat="1" ht="36" customHeight="1" x14ac:dyDescent="0.2">
      <c r="A38" s="82" t="s">
        <v>14</v>
      </c>
      <c r="B38" s="54" t="s">
        <v>78</v>
      </c>
      <c r="C38" s="54" t="s">
        <v>15</v>
      </c>
      <c r="D38" s="55">
        <f>600+231.11</f>
        <v>831.11</v>
      </c>
      <c r="E38" s="55">
        <v>603.202</v>
      </c>
      <c r="F38" s="55">
        <v>603.202</v>
      </c>
      <c r="G38" s="14"/>
      <c r="H38" s="14"/>
      <c r="I38" s="14"/>
      <c r="J38" s="14"/>
      <c r="K38" s="15" t="s">
        <v>118</v>
      </c>
      <c r="L38" s="93"/>
    </row>
    <row r="39" spans="1:13" s="7" customFormat="1" ht="36" x14ac:dyDescent="0.2">
      <c r="A39" s="83" t="s">
        <v>18</v>
      </c>
      <c r="B39" s="84" t="s">
        <v>19</v>
      </c>
      <c r="C39" s="84" t="s">
        <v>0</v>
      </c>
      <c r="D39" s="85">
        <f>D40+D45+D48+D51</f>
        <v>2592.7022199999997</v>
      </c>
      <c r="E39" s="85">
        <f t="shared" ref="E39:F39" si="2">E40+E45+E48</f>
        <v>600</v>
      </c>
      <c r="F39" s="85">
        <f t="shared" si="2"/>
        <v>600</v>
      </c>
      <c r="G39" s="16"/>
      <c r="H39" s="16"/>
      <c r="I39" s="16"/>
      <c r="J39" s="16"/>
      <c r="K39" s="16"/>
      <c r="L39" s="95"/>
    </row>
    <row r="40" spans="1:13" s="7" customFormat="1" x14ac:dyDescent="0.2">
      <c r="A40" s="74" t="s">
        <v>79</v>
      </c>
      <c r="B40" s="75" t="s">
        <v>64</v>
      </c>
      <c r="C40" s="75" t="s">
        <v>0</v>
      </c>
      <c r="D40" s="26">
        <f>D43+D41</f>
        <v>214.90921999999998</v>
      </c>
      <c r="E40" s="58">
        <f>E43+E41</f>
        <v>600</v>
      </c>
      <c r="F40" s="58">
        <f>F43+F41</f>
        <v>600</v>
      </c>
      <c r="G40" s="16"/>
      <c r="H40" s="16"/>
      <c r="I40" s="16"/>
      <c r="J40" s="16"/>
      <c r="K40" s="16"/>
      <c r="L40" s="95"/>
    </row>
    <row r="41" spans="1:13" s="7" customFormat="1" ht="18.600000000000001" customHeight="1" x14ac:dyDescent="0.2">
      <c r="A41" s="56" t="s">
        <v>63</v>
      </c>
      <c r="B41" s="57" t="s">
        <v>80</v>
      </c>
      <c r="C41" s="60"/>
      <c r="D41" s="58">
        <f>D42</f>
        <v>0</v>
      </c>
      <c r="E41" s="58">
        <f>E42</f>
        <v>212.911</v>
      </c>
      <c r="F41" s="58">
        <f>F42</f>
        <v>208.59200000000001</v>
      </c>
      <c r="G41" s="15"/>
      <c r="H41" s="16"/>
      <c r="I41" s="16"/>
      <c r="J41" s="22"/>
      <c r="K41" s="15"/>
      <c r="L41" s="95"/>
    </row>
    <row r="42" spans="1:13" s="7" customFormat="1" ht="17.25" customHeight="1" x14ac:dyDescent="0.2">
      <c r="A42" s="59" t="s">
        <v>63</v>
      </c>
      <c r="B42" s="60" t="s">
        <v>80</v>
      </c>
      <c r="C42" s="60">
        <v>200</v>
      </c>
      <c r="D42" s="61">
        <f>259.73-259.73</f>
        <v>0</v>
      </c>
      <c r="E42" s="61">
        <v>212.911</v>
      </c>
      <c r="F42" s="61">
        <v>208.59200000000001</v>
      </c>
      <c r="G42" s="15"/>
      <c r="H42" s="16"/>
      <c r="I42" s="16"/>
      <c r="J42" s="16"/>
      <c r="K42" s="15" t="s">
        <v>116</v>
      </c>
      <c r="L42" s="95"/>
    </row>
    <row r="43" spans="1:13" s="7" customFormat="1" ht="39.6" customHeight="1" x14ac:dyDescent="0.2">
      <c r="A43" s="62" t="s">
        <v>81</v>
      </c>
      <c r="B43" s="63" t="s">
        <v>82</v>
      </c>
      <c r="C43" s="63" t="s">
        <v>0</v>
      </c>
      <c r="D43" s="64">
        <f t="shared" ref="D43:F43" si="3">D44</f>
        <v>214.90921999999998</v>
      </c>
      <c r="E43" s="48">
        <f t="shared" si="3"/>
        <v>387.089</v>
      </c>
      <c r="F43" s="48">
        <f t="shared" si="3"/>
        <v>391.40800000000002</v>
      </c>
      <c r="G43" s="15"/>
      <c r="H43" s="16"/>
      <c r="I43" s="16"/>
      <c r="J43" s="22"/>
      <c r="K43" s="16"/>
      <c r="L43" s="95"/>
    </row>
    <row r="44" spans="1:13" s="7" customFormat="1" ht="31.5" x14ac:dyDescent="0.2">
      <c r="A44" s="79" t="s">
        <v>14</v>
      </c>
      <c r="B44" s="71" t="s">
        <v>82</v>
      </c>
      <c r="C44" s="71" t="s">
        <v>15</v>
      </c>
      <c r="D44" s="44">
        <f>340.27-125.36-0.00078</f>
        <v>214.90921999999998</v>
      </c>
      <c r="E44" s="55">
        <v>387.089</v>
      </c>
      <c r="F44" s="55">
        <v>391.40800000000002</v>
      </c>
      <c r="G44" s="15"/>
      <c r="H44" s="16"/>
      <c r="I44" s="16"/>
      <c r="J44" s="22"/>
      <c r="K44" s="15" t="s">
        <v>119</v>
      </c>
      <c r="L44" s="96" t="s">
        <v>124</v>
      </c>
      <c r="M44" s="81"/>
    </row>
    <row r="45" spans="1:13" s="7" customFormat="1" x14ac:dyDescent="0.2">
      <c r="A45" s="74" t="s">
        <v>20</v>
      </c>
      <c r="B45" s="75" t="s">
        <v>21</v>
      </c>
      <c r="C45" s="75" t="s">
        <v>0</v>
      </c>
      <c r="D45" s="26">
        <f t="shared" ref="D45:F46" si="4">D46</f>
        <v>557.21640000000002</v>
      </c>
      <c r="E45" s="24">
        <f t="shared" si="4"/>
        <v>0</v>
      </c>
      <c r="F45" s="24">
        <f t="shared" si="4"/>
        <v>0</v>
      </c>
      <c r="G45" s="15"/>
      <c r="H45" s="16"/>
      <c r="I45" s="16"/>
      <c r="J45" s="22"/>
      <c r="K45" s="15"/>
      <c r="L45" s="95"/>
    </row>
    <row r="46" spans="1:13" s="8" customFormat="1" ht="42" customHeight="1" x14ac:dyDescent="0.2">
      <c r="A46" s="62" t="s">
        <v>22</v>
      </c>
      <c r="B46" s="63" t="s">
        <v>23</v>
      </c>
      <c r="C46" s="63" t="s">
        <v>0</v>
      </c>
      <c r="D46" s="64">
        <f t="shared" si="4"/>
        <v>557.21640000000002</v>
      </c>
      <c r="E46" s="34">
        <f t="shared" si="4"/>
        <v>0</v>
      </c>
      <c r="F46" s="34">
        <f t="shared" si="4"/>
        <v>0</v>
      </c>
      <c r="G46" s="9"/>
      <c r="H46" s="9"/>
      <c r="I46" s="9"/>
      <c r="J46" s="9"/>
      <c r="K46" s="9"/>
      <c r="L46" s="94"/>
    </row>
    <row r="47" spans="1:13" s="6" customFormat="1" ht="24" x14ac:dyDescent="0.2">
      <c r="A47" s="70" t="s">
        <v>14</v>
      </c>
      <c r="B47" s="71" t="s">
        <v>23</v>
      </c>
      <c r="C47" s="71" t="s">
        <v>15</v>
      </c>
      <c r="D47" s="44">
        <f>419.65+137.5664</f>
        <v>557.21640000000002</v>
      </c>
      <c r="E47" s="37">
        <v>0</v>
      </c>
      <c r="F47" s="37">
        <v>0</v>
      </c>
      <c r="G47" s="9"/>
      <c r="H47" s="9"/>
      <c r="I47" s="9"/>
      <c r="J47" s="9"/>
      <c r="K47" s="9"/>
      <c r="L47" s="88" t="s">
        <v>125</v>
      </c>
      <c r="M47" s="80"/>
    </row>
    <row r="48" spans="1:13" s="4" customFormat="1" ht="24" x14ac:dyDescent="0.2">
      <c r="A48" s="74" t="s">
        <v>24</v>
      </c>
      <c r="B48" s="75" t="s">
        <v>25</v>
      </c>
      <c r="C48" s="75" t="s">
        <v>0</v>
      </c>
      <c r="D48" s="26">
        <f t="shared" ref="D48:F49" si="5">D49</f>
        <v>1620.8865999999998</v>
      </c>
      <c r="E48" s="24">
        <f t="shared" si="5"/>
        <v>0</v>
      </c>
      <c r="F48" s="24">
        <f t="shared" si="5"/>
        <v>0</v>
      </c>
      <c r="G48" s="14"/>
      <c r="H48" s="14"/>
      <c r="I48" s="14"/>
      <c r="J48" s="14"/>
      <c r="K48" s="14"/>
      <c r="L48" s="93"/>
    </row>
    <row r="49" spans="1:13" s="5" customFormat="1" ht="42" customHeight="1" x14ac:dyDescent="0.2">
      <c r="A49" s="62" t="s">
        <v>26</v>
      </c>
      <c r="B49" s="63" t="s">
        <v>27</v>
      </c>
      <c r="C49" s="63" t="s">
        <v>0</v>
      </c>
      <c r="D49" s="64">
        <f t="shared" si="5"/>
        <v>1620.8865999999998</v>
      </c>
      <c r="E49" s="48">
        <f t="shared" si="5"/>
        <v>0</v>
      </c>
      <c r="F49" s="48">
        <f t="shared" si="5"/>
        <v>0</v>
      </c>
      <c r="G49" s="14"/>
      <c r="H49" s="14"/>
      <c r="I49" s="14"/>
      <c r="J49" s="14"/>
      <c r="K49" s="14"/>
      <c r="L49" s="93"/>
    </row>
    <row r="50" spans="1:13" s="6" customFormat="1" ht="24.6" customHeight="1" x14ac:dyDescent="0.2">
      <c r="A50" s="70" t="s">
        <v>14</v>
      </c>
      <c r="B50" s="71" t="s">
        <v>27</v>
      </c>
      <c r="C50" s="71" t="s">
        <v>15</v>
      </c>
      <c r="D50" s="44">
        <f>1569.802-15+15+51.0846</f>
        <v>1620.8865999999998</v>
      </c>
      <c r="E50" s="55">
        <v>0</v>
      </c>
      <c r="F50" s="55">
        <v>0</v>
      </c>
      <c r="G50" s="9"/>
      <c r="H50" s="9"/>
      <c r="I50" s="50" t="s">
        <v>109</v>
      </c>
      <c r="J50" s="9"/>
      <c r="K50" s="9"/>
      <c r="L50" s="88" t="s">
        <v>126</v>
      </c>
      <c r="M50" s="80"/>
    </row>
    <row r="51" spans="1:13" s="6" customFormat="1" ht="16.149999999999999" customHeight="1" x14ac:dyDescent="0.2">
      <c r="A51" s="56" t="s">
        <v>104</v>
      </c>
      <c r="B51" s="57" t="s">
        <v>105</v>
      </c>
      <c r="C51" s="57" t="s">
        <v>0</v>
      </c>
      <c r="D51" s="58">
        <f t="shared" ref="D51:F52" si="6">D52</f>
        <v>199.69</v>
      </c>
      <c r="E51" s="55">
        <f t="shared" si="6"/>
        <v>0</v>
      </c>
      <c r="F51" s="55">
        <f t="shared" si="6"/>
        <v>0</v>
      </c>
      <c r="G51" s="9"/>
      <c r="H51" s="9"/>
      <c r="I51" s="9"/>
      <c r="J51" s="9"/>
      <c r="K51" s="9"/>
      <c r="L51" s="94"/>
    </row>
    <row r="52" spans="1:13" s="6" customFormat="1" ht="36.6" customHeight="1" x14ac:dyDescent="0.2">
      <c r="A52" s="46" t="s">
        <v>106</v>
      </c>
      <c r="B52" s="47" t="s">
        <v>107</v>
      </c>
      <c r="C52" s="47" t="s">
        <v>0</v>
      </c>
      <c r="D52" s="48">
        <f t="shared" si="6"/>
        <v>199.69</v>
      </c>
      <c r="E52" s="48">
        <f t="shared" si="6"/>
        <v>0</v>
      </c>
      <c r="F52" s="48">
        <f t="shared" si="6"/>
        <v>0</v>
      </c>
      <c r="G52" s="9"/>
      <c r="H52" s="9"/>
      <c r="I52" s="9"/>
      <c r="J52" s="9"/>
      <c r="K52" s="9"/>
      <c r="L52" s="94"/>
    </row>
    <row r="53" spans="1:13" s="6" customFormat="1" ht="27" customHeight="1" x14ac:dyDescent="0.2">
      <c r="A53" s="59" t="s">
        <v>14</v>
      </c>
      <c r="B53" s="60" t="s">
        <v>107</v>
      </c>
      <c r="C53" s="60" t="s">
        <v>15</v>
      </c>
      <c r="D53" s="61">
        <v>199.69</v>
      </c>
      <c r="E53" s="55">
        <v>0</v>
      </c>
      <c r="F53" s="55">
        <v>0</v>
      </c>
      <c r="G53" s="9"/>
      <c r="H53" s="9"/>
      <c r="I53" s="15" t="s">
        <v>108</v>
      </c>
      <c r="J53" s="9"/>
      <c r="K53" s="9"/>
      <c r="L53" s="94"/>
    </row>
    <row r="54" spans="1:13" s="4" customFormat="1" ht="28.15" customHeight="1" x14ac:dyDescent="0.2">
      <c r="A54" s="56" t="s">
        <v>28</v>
      </c>
      <c r="B54" s="57" t="s">
        <v>29</v>
      </c>
      <c r="C54" s="57" t="s">
        <v>0</v>
      </c>
      <c r="D54" s="58">
        <f>D55</f>
        <v>10.8</v>
      </c>
      <c r="E54" s="24">
        <f>E55</f>
        <v>11.8</v>
      </c>
      <c r="F54" s="24">
        <f>F55</f>
        <v>11.8</v>
      </c>
      <c r="G54" s="14"/>
      <c r="H54" s="14"/>
      <c r="I54" s="14"/>
      <c r="J54" s="14"/>
      <c r="K54" s="14"/>
      <c r="L54" s="93"/>
    </row>
    <row r="55" spans="1:13" s="5" customFormat="1" ht="24" x14ac:dyDescent="0.2">
      <c r="A55" s="83" t="s">
        <v>30</v>
      </c>
      <c r="B55" s="84" t="s">
        <v>31</v>
      </c>
      <c r="C55" s="84" t="s">
        <v>0</v>
      </c>
      <c r="D55" s="85">
        <f>D56</f>
        <v>10.8</v>
      </c>
      <c r="E55" s="31">
        <v>11.8</v>
      </c>
      <c r="F55" s="31">
        <v>11.8</v>
      </c>
      <c r="G55" s="14"/>
      <c r="H55" s="14"/>
      <c r="I55" s="14"/>
      <c r="J55" s="14"/>
      <c r="K55" s="14"/>
      <c r="L55" s="93"/>
    </row>
    <row r="56" spans="1:13" s="6" customFormat="1" x14ac:dyDescent="0.2">
      <c r="A56" s="86" t="s">
        <v>121</v>
      </c>
      <c r="B56" s="47" t="s">
        <v>32</v>
      </c>
      <c r="C56" s="47" t="s">
        <v>0</v>
      </c>
      <c r="D56" s="48">
        <f>D57</f>
        <v>10.8</v>
      </c>
      <c r="E56" s="34">
        <f>E57</f>
        <v>11.8</v>
      </c>
      <c r="F56" s="34">
        <f>F57</f>
        <v>11.8</v>
      </c>
      <c r="G56" s="9"/>
      <c r="H56" s="9"/>
      <c r="I56" s="9"/>
      <c r="J56" s="9"/>
      <c r="K56" s="9"/>
      <c r="L56" s="94"/>
    </row>
    <row r="57" spans="1:13" s="6" customFormat="1" ht="48" x14ac:dyDescent="0.2">
      <c r="A57" s="86" t="s">
        <v>83</v>
      </c>
      <c r="B57" s="47" t="s">
        <v>84</v>
      </c>
      <c r="C57" s="47"/>
      <c r="D57" s="48">
        <f>D58</f>
        <v>10.8</v>
      </c>
      <c r="E57" s="34">
        <f>E58</f>
        <v>11.8</v>
      </c>
      <c r="F57" s="34">
        <f>F58</f>
        <v>11.8</v>
      </c>
      <c r="G57" s="9"/>
      <c r="H57" s="9"/>
      <c r="I57" s="9"/>
      <c r="J57" s="9"/>
      <c r="K57" s="9"/>
      <c r="L57" s="94"/>
    </row>
    <row r="58" spans="1:13" s="4" customFormat="1" ht="30.75" customHeight="1" x14ac:dyDescent="0.2">
      <c r="A58" s="53" t="s">
        <v>14</v>
      </c>
      <c r="B58" s="54" t="s">
        <v>84</v>
      </c>
      <c r="C58" s="54" t="s">
        <v>15</v>
      </c>
      <c r="D58" s="55">
        <f>11.8-1</f>
        <v>10.8</v>
      </c>
      <c r="E58" s="37">
        <v>11.8</v>
      </c>
      <c r="F58" s="37">
        <v>11.8</v>
      </c>
      <c r="G58" s="14"/>
      <c r="H58" s="14"/>
      <c r="I58" s="14"/>
      <c r="J58" s="14"/>
      <c r="K58" s="15" t="s">
        <v>120</v>
      </c>
      <c r="L58" s="93"/>
    </row>
    <row r="59" spans="1:13" s="4" customFormat="1" ht="14.45" customHeight="1" x14ac:dyDescent="0.2">
      <c r="A59" s="65" t="s">
        <v>85</v>
      </c>
      <c r="B59" s="66" t="s">
        <v>33</v>
      </c>
      <c r="C59" s="66" t="s">
        <v>0</v>
      </c>
      <c r="D59" s="67">
        <f>2603.5385+29.60261+7-5+2.7-43.75-17+3.3-0.14</f>
        <v>2580.2511100000002</v>
      </c>
      <c r="E59" s="67">
        <v>2197.1574999999998</v>
      </c>
      <c r="F59" s="67">
        <v>2209.9794999999999</v>
      </c>
      <c r="G59" s="14"/>
      <c r="H59" s="14"/>
      <c r="I59" s="14"/>
      <c r="J59" s="14"/>
      <c r="K59" s="14"/>
      <c r="L59" s="93"/>
    </row>
    <row r="60" spans="1:13" s="4" customFormat="1" x14ac:dyDescent="0.2">
      <c r="A60" s="27" t="s">
        <v>34</v>
      </c>
      <c r="B60" s="28" t="s">
        <v>35</v>
      </c>
      <c r="C60" s="28" t="s">
        <v>0</v>
      </c>
      <c r="D60" s="24">
        <f>D61+D64+D66+D68+D71+D75+D77+D82+D84+D80</f>
        <v>2580.2511099999997</v>
      </c>
      <c r="E60" s="24">
        <f>E61+E64+E66+E68+E71+E75+E77+E82+E84+E81</f>
        <v>2197.1574999999998</v>
      </c>
      <c r="F60" s="24">
        <f>F61+F64+F66+F68+F71+F75+F77+F82+F84+F81</f>
        <v>2209.9794999999999</v>
      </c>
      <c r="G60" s="14"/>
      <c r="H60" s="14"/>
      <c r="I60" s="14"/>
      <c r="J60" s="14"/>
      <c r="K60" s="14"/>
      <c r="L60" s="93"/>
    </row>
    <row r="61" spans="1:13" s="4" customFormat="1" ht="26.45" customHeight="1" x14ac:dyDescent="0.2">
      <c r="A61" s="32" t="s">
        <v>38</v>
      </c>
      <c r="B61" s="33" t="s">
        <v>39</v>
      </c>
      <c r="C61" s="33" t="s">
        <v>0</v>
      </c>
      <c r="D61" s="34">
        <f>D62+D63</f>
        <v>174.053</v>
      </c>
      <c r="E61" s="34">
        <f>E62+E63</f>
        <v>182.39499999999998</v>
      </c>
      <c r="F61" s="34">
        <f>F62+F63</f>
        <v>189.21699999999998</v>
      </c>
      <c r="G61" s="15"/>
      <c r="H61" s="14"/>
      <c r="I61" s="14"/>
      <c r="J61" s="22"/>
      <c r="K61" s="14"/>
      <c r="L61" s="93"/>
    </row>
    <row r="62" spans="1:13" s="6" customFormat="1" ht="25.15" customHeight="1" x14ac:dyDescent="0.2">
      <c r="A62" s="35" t="s">
        <v>36</v>
      </c>
      <c r="B62" s="36" t="s">
        <v>39</v>
      </c>
      <c r="C62" s="36" t="s">
        <v>37</v>
      </c>
      <c r="D62" s="37">
        <v>155.42099999999999</v>
      </c>
      <c r="E62" s="37">
        <v>155.42099999999999</v>
      </c>
      <c r="F62" s="37">
        <v>155.42099999999999</v>
      </c>
      <c r="G62" s="9"/>
      <c r="H62" s="9"/>
      <c r="I62" s="9"/>
      <c r="J62" s="9"/>
      <c r="K62" s="9"/>
      <c r="L62" s="94"/>
    </row>
    <row r="63" spans="1:13" s="7" customFormat="1" ht="24" x14ac:dyDescent="0.2">
      <c r="A63" s="35" t="s">
        <v>14</v>
      </c>
      <c r="B63" s="36" t="s">
        <v>39</v>
      </c>
      <c r="C63" s="36" t="s">
        <v>15</v>
      </c>
      <c r="D63" s="37">
        <v>18.632000000000001</v>
      </c>
      <c r="E63" s="37">
        <v>26.974</v>
      </c>
      <c r="F63" s="37">
        <v>33.795999999999999</v>
      </c>
      <c r="G63" s="16"/>
      <c r="H63" s="16"/>
      <c r="I63" s="16"/>
      <c r="J63" s="16"/>
      <c r="K63" s="16"/>
      <c r="L63" s="95"/>
    </row>
    <row r="64" spans="1:13" s="6" customFormat="1" ht="27" customHeight="1" x14ac:dyDescent="0.2">
      <c r="A64" s="32" t="s">
        <v>40</v>
      </c>
      <c r="B64" s="33" t="s">
        <v>41</v>
      </c>
      <c r="C64" s="33" t="s">
        <v>0</v>
      </c>
      <c r="D64" s="34">
        <f>D65</f>
        <v>0.19900000000000001</v>
      </c>
      <c r="E64" s="34">
        <f>E65</f>
        <v>0.19900000000000001</v>
      </c>
      <c r="F64" s="34">
        <f>F65</f>
        <v>0.19900000000000001</v>
      </c>
      <c r="G64" s="9"/>
      <c r="H64" s="9"/>
      <c r="I64" s="9"/>
      <c r="J64" s="9"/>
      <c r="K64" s="9"/>
      <c r="L64" s="94"/>
    </row>
    <row r="65" spans="1:12" s="4" customFormat="1" ht="24" x14ac:dyDescent="0.2">
      <c r="A65" s="35" t="s">
        <v>14</v>
      </c>
      <c r="B65" s="36" t="s">
        <v>41</v>
      </c>
      <c r="C65" s="36" t="s">
        <v>15</v>
      </c>
      <c r="D65" s="37">
        <v>0.19900000000000001</v>
      </c>
      <c r="E65" s="37">
        <v>0.19900000000000001</v>
      </c>
      <c r="F65" s="37">
        <v>0.19900000000000001</v>
      </c>
      <c r="G65" s="14"/>
      <c r="H65" s="14"/>
      <c r="I65" s="14"/>
      <c r="J65" s="14"/>
      <c r="K65" s="14"/>
      <c r="L65" s="93"/>
    </row>
    <row r="66" spans="1:12" s="9" customFormat="1" ht="30" customHeight="1" x14ac:dyDescent="0.2">
      <c r="A66" s="32" t="s">
        <v>42</v>
      </c>
      <c r="B66" s="33" t="s">
        <v>43</v>
      </c>
      <c r="C66" s="33" t="s">
        <v>0</v>
      </c>
      <c r="D66" s="34">
        <f>D67</f>
        <v>0.28000000000000003</v>
      </c>
      <c r="E66" s="34">
        <f>E67</f>
        <v>0.28000000000000003</v>
      </c>
      <c r="F66" s="34">
        <f>F67</f>
        <v>0.28000000000000003</v>
      </c>
      <c r="G66" s="13"/>
      <c r="L66" s="94"/>
    </row>
    <row r="67" spans="1:12" s="6" customFormat="1" ht="15.75" customHeight="1" x14ac:dyDescent="0.2">
      <c r="A67" s="35" t="s">
        <v>44</v>
      </c>
      <c r="B67" s="41" t="s">
        <v>43</v>
      </c>
      <c r="C67" s="41" t="s">
        <v>45</v>
      </c>
      <c r="D67" s="42">
        <v>0.28000000000000003</v>
      </c>
      <c r="E67" s="42">
        <v>0.28000000000000003</v>
      </c>
      <c r="F67" s="42">
        <v>0.28000000000000003</v>
      </c>
      <c r="G67" s="9"/>
      <c r="H67" s="9"/>
      <c r="I67" s="9"/>
      <c r="J67" s="9"/>
      <c r="K67" s="9"/>
      <c r="L67" s="94"/>
    </row>
    <row r="68" spans="1:12" s="6" customFormat="1" ht="26.45" customHeight="1" x14ac:dyDescent="0.2">
      <c r="A68" s="32" t="s">
        <v>46</v>
      </c>
      <c r="B68" s="33" t="s">
        <v>47</v>
      </c>
      <c r="C68" s="33" t="s">
        <v>0</v>
      </c>
      <c r="D68" s="34">
        <f>D69+D70</f>
        <v>421.72300000000001</v>
      </c>
      <c r="E68" s="34">
        <f t="shared" ref="E68:F68" si="7">E69+E70</f>
        <v>1</v>
      </c>
      <c r="F68" s="34">
        <f t="shared" si="7"/>
        <v>1</v>
      </c>
      <c r="G68" s="9"/>
      <c r="H68" s="9"/>
      <c r="I68" s="9"/>
      <c r="J68" s="9"/>
      <c r="K68" s="9"/>
      <c r="L68" s="94"/>
    </row>
    <row r="69" spans="1:12" s="4" customFormat="1" ht="48" x14ac:dyDescent="0.2">
      <c r="A69" s="35" t="s">
        <v>36</v>
      </c>
      <c r="B69" s="36" t="s">
        <v>47</v>
      </c>
      <c r="C69" s="36" t="s">
        <v>37</v>
      </c>
      <c r="D69" s="37">
        <v>420.72300000000001</v>
      </c>
      <c r="E69" s="37">
        <v>0</v>
      </c>
      <c r="F69" s="37">
        <v>0</v>
      </c>
      <c r="G69" s="14"/>
      <c r="H69" s="14"/>
      <c r="I69" s="14"/>
      <c r="J69" s="14"/>
      <c r="K69" s="22"/>
      <c r="L69" s="93"/>
    </row>
    <row r="70" spans="1:12" s="6" customFormat="1" ht="16.5" customHeight="1" x14ac:dyDescent="0.2">
      <c r="A70" s="35" t="s">
        <v>48</v>
      </c>
      <c r="B70" s="41" t="s">
        <v>47</v>
      </c>
      <c r="C70" s="41" t="s">
        <v>49</v>
      </c>
      <c r="D70" s="42">
        <v>1</v>
      </c>
      <c r="E70" s="42">
        <v>1</v>
      </c>
      <c r="F70" s="42">
        <v>1</v>
      </c>
      <c r="G70" s="9"/>
      <c r="H70" s="9"/>
      <c r="I70" s="9"/>
      <c r="J70" s="9"/>
      <c r="K70" s="9"/>
      <c r="L70" s="94"/>
    </row>
    <row r="71" spans="1:12" s="4" customFormat="1" ht="32.25" customHeight="1" x14ac:dyDescent="0.2">
      <c r="A71" s="46" t="s">
        <v>67</v>
      </c>
      <c r="B71" s="47" t="s">
        <v>68</v>
      </c>
      <c r="C71" s="47" t="s">
        <v>0</v>
      </c>
      <c r="D71" s="48">
        <f>D72+D73+D74</f>
        <v>1946.78961</v>
      </c>
      <c r="E71" s="34">
        <f t="shared" ref="E71:F71" si="8">E72+E73+E74</f>
        <v>1976.9370000000001</v>
      </c>
      <c r="F71" s="34">
        <f t="shared" si="8"/>
        <v>1976.9370000000001</v>
      </c>
      <c r="G71" s="13"/>
      <c r="H71" s="14"/>
      <c r="I71" s="14"/>
      <c r="J71" s="14"/>
      <c r="K71" s="23"/>
      <c r="L71" s="93"/>
    </row>
    <row r="72" spans="1:12" s="4" customFormat="1" ht="52.5" customHeight="1" x14ac:dyDescent="0.2">
      <c r="A72" s="53" t="s">
        <v>36</v>
      </c>
      <c r="B72" s="54" t="s">
        <v>68</v>
      </c>
      <c r="C72" s="54" t="s">
        <v>37</v>
      </c>
      <c r="D72" s="55">
        <f>1374.856+10.60392-5+2.7</f>
        <v>1383.1599200000001</v>
      </c>
      <c r="E72" s="55">
        <v>1374.856</v>
      </c>
      <c r="F72" s="37">
        <v>1374.856</v>
      </c>
      <c r="G72" s="15" t="s">
        <v>97</v>
      </c>
      <c r="H72" s="14"/>
      <c r="I72" s="14"/>
      <c r="J72" s="14"/>
      <c r="K72" s="15" t="s">
        <v>122</v>
      </c>
      <c r="L72" s="93"/>
    </row>
    <row r="73" spans="1:12" s="6" customFormat="1" ht="32.25" customHeight="1" x14ac:dyDescent="0.2">
      <c r="A73" s="82" t="s">
        <v>14</v>
      </c>
      <c r="B73" s="54" t="s">
        <v>68</v>
      </c>
      <c r="C73" s="54" t="s">
        <v>15</v>
      </c>
      <c r="D73" s="55">
        <f>523.718-43.75-17+3.3</f>
        <v>466.26799999999997</v>
      </c>
      <c r="E73" s="55">
        <v>523.71799999999996</v>
      </c>
      <c r="F73" s="37">
        <v>523.71799999999996</v>
      </c>
      <c r="G73" s="9"/>
      <c r="H73" s="9"/>
      <c r="I73" s="9"/>
      <c r="J73" s="9"/>
      <c r="K73" s="15" t="s">
        <v>123</v>
      </c>
      <c r="L73" s="94"/>
    </row>
    <row r="74" spans="1:12" s="4" customFormat="1" ht="15" customHeight="1" x14ac:dyDescent="0.2">
      <c r="A74" s="53" t="s">
        <v>53</v>
      </c>
      <c r="B74" s="72" t="s">
        <v>68</v>
      </c>
      <c r="C74" s="72" t="s">
        <v>54</v>
      </c>
      <c r="D74" s="73">
        <f>78.363+18.99869</f>
        <v>97.361689999999996</v>
      </c>
      <c r="E74" s="73">
        <v>78.363</v>
      </c>
      <c r="F74" s="42">
        <v>78.363</v>
      </c>
      <c r="G74" s="14"/>
      <c r="H74" s="14"/>
      <c r="I74" s="14"/>
      <c r="J74" s="14"/>
      <c r="K74" s="14"/>
      <c r="L74" s="93"/>
    </row>
    <row r="75" spans="1:12" s="6" customFormat="1" ht="27" customHeight="1" x14ac:dyDescent="0.2">
      <c r="A75" s="62" t="s">
        <v>86</v>
      </c>
      <c r="B75" s="63" t="s">
        <v>87</v>
      </c>
      <c r="C75" s="63" t="s">
        <v>0</v>
      </c>
      <c r="D75" s="64">
        <f>D76</f>
        <v>0</v>
      </c>
      <c r="E75" s="34">
        <f>E76</f>
        <v>0.14000000000000001</v>
      </c>
      <c r="F75" s="34">
        <f>F76</f>
        <v>0.14000000000000001</v>
      </c>
      <c r="G75" s="9"/>
      <c r="H75" s="9"/>
      <c r="I75" s="9"/>
      <c r="J75" s="9"/>
      <c r="K75" s="9"/>
      <c r="L75" s="94"/>
    </row>
    <row r="76" spans="1:12" s="4" customFormat="1" ht="27" customHeight="1" x14ac:dyDescent="0.2">
      <c r="A76" s="70" t="s">
        <v>14</v>
      </c>
      <c r="B76" s="71" t="s">
        <v>87</v>
      </c>
      <c r="C76" s="71" t="s">
        <v>15</v>
      </c>
      <c r="D76" s="44">
        <f>0.14-0.14</f>
        <v>0</v>
      </c>
      <c r="E76" s="37">
        <v>0.14000000000000001</v>
      </c>
      <c r="F76" s="37">
        <v>0.14000000000000001</v>
      </c>
      <c r="G76" s="14"/>
      <c r="H76" s="14"/>
      <c r="I76" s="14"/>
      <c r="J76" s="14"/>
      <c r="K76" s="14"/>
      <c r="L76" s="88" t="s">
        <v>127</v>
      </c>
    </row>
    <row r="77" spans="1:12" s="6" customFormat="1" ht="63.6" customHeight="1" x14ac:dyDescent="0.2">
      <c r="A77" s="32" t="s">
        <v>88</v>
      </c>
      <c r="B77" s="33" t="s">
        <v>50</v>
      </c>
      <c r="C77" s="33" t="s">
        <v>0</v>
      </c>
      <c r="D77" s="34">
        <f>D78+D79</f>
        <v>26.206500000000002</v>
      </c>
      <c r="E77" s="34">
        <f t="shared" ref="E77:F77" si="9">E78+E79</f>
        <v>26.206500000000002</v>
      </c>
      <c r="F77" s="34">
        <f t="shared" si="9"/>
        <v>26.206500000000002</v>
      </c>
      <c r="G77" s="9"/>
      <c r="H77" s="9"/>
      <c r="I77" s="9"/>
      <c r="J77" s="9"/>
      <c r="K77" s="9"/>
      <c r="L77" s="94"/>
    </row>
    <row r="78" spans="1:12" s="4" customFormat="1" ht="48" x14ac:dyDescent="0.2">
      <c r="A78" s="35" t="s">
        <v>36</v>
      </c>
      <c r="B78" s="36" t="s">
        <v>50</v>
      </c>
      <c r="C78" s="36" t="s">
        <v>37</v>
      </c>
      <c r="D78" s="37">
        <v>22.207000000000001</v>
      </c>
      <c r="E78" s="37">
        <v>22.207000000000001</v>
      </c>
      <c r="F78" s="37">
        <v>22.207000000000001</v>
      </c>
      <c r="G78" s="14"/>
      <c r="H78" s="22"/>
      <c r="I78" s="14"/>
      <c r="J78" s="14"/>
      <c r="K78" s="14"/>
      <c r="L78" s="93"/>
    </row>
    <row r="79" spans="1:12" s="6" customFormat="1" ht="20.45" customHeight="1" x14ac:dyDescent="0.2">
      <c r="A79" s="35" t="s">
        <v>14</v>
      </c>
      <c r="B79" s="36" t="s">
        <v>50</v>
      </c>
      <c r="C79" s="36" t="s">
        <v>15</v>
      </c>
      <c r="D79" s="37">
        <v>3.9994999999999998</v>
      </c>
      <c r="E79" s="37">
        <v>3.9994999999999998</v>
      </c>
      <c r="F79" s="37">
        <v>3.9994999999999998</v>
      </c>
      <c r="G79" s="9"/>
      <c r="H79" s="9"/>
      <c r="I79" s="9"/>
      <c r="J79" s="22"/>
      <c r="K79" s="9"/>
      <c r="L79" s="94"/>
    </row>
    <row r="80" spans="1:12" s="6" customFormat="1" ht="47.45" customHeight="1" x14ac:dyDescent="0.2">
      <c r="A80" s="46" t="s">
        <v>110</v>
      </c>
      <c r="B80" s="47" t="s">
        <v>111</v>
      </c>
      <c r="C80" s="47"/>
      <c r="D80" s="48">
        <f>D81</f>
        <v>7</v>
      </c>
      <c r="E80" s="48">
        <f>E81</f>
        <v>0</v>
      </c>
      <c r="F80" s="48">
        <f>F81</f>
        <v>0</v>
      </c>
      <c r="G80" s="9"/>
      <c r="H80" s="9"/>
      <c r="I80" s="9"/>
      <c r="J80" s="22"/>
      <c r="K80" s="9"/>
      <c r="L80" s="94"/>
    </row>
    <row r="81" spans="1:12" s="6" customFormat="1" ht="28.9" customHeight="1" x14ac:dyDescent="0.2">
      <c r="A81" s="53" t="s">
        <v>14</v>
      </c>
      <c r="B81" s="54" t="s">
        <v>111</v>
      </c>
      <c r="C81" s="54">
        <v>200</v>
      </c>
      <c r="D81" s="55">
        <v>7</v>
      </c>
      <c r="E81" s="55">
        <v>0</v>
      </c>
      <c r="F81" s="55">
        <v>0</v>
      </c>
      <c r="G81" s="9"/>
      <c r="H81" s="9"/>
      <c r="I81" s="9"/>
      <c r="J81" s="23" t="s">
        <v>112</v>
      </c>
      <c r="K81" s="9"/>
      <c r="L81" s="94"/>
    </row>
    <row r="82" spans="1:12" s="6" customFormat="1" ht="14.25" customHeight="1" x14ac:dyDescent="0.2">
      <c r="A82" s="32" t="s">
        <v>51</v>
      </c>
      <c r="B82" s="39" t="s">
        <v>52</v>
      </c>
      <c r="C82" s="39" t="s">
        <v>0</v>
      </c>
      <c r="D82" s="40">
        <f>D83</f>
        <v>4</v>
      </c>
      <c r="E82" s="40">
        <f>E83</f>
        <v>4</v>
      </c>
      <c r="F82" s="40">
        <f>F83</f>
        <v>4</v>
      </c>
      <c r="G82" s="9"/>
      <c r="H82" s="9"/>
      <c r="I82" s="9"/>
      <c r="J82" s="22"/>
      <c r="K82" s="87"/>
      <c r="L82" s="94"/>
    </row>
    <row r="83" spans="1:12" s="6" customFormat="1" ht="16.899999999999999" customHeight="1" x14ac:dyDescent="0.2">
      <c r="A83" s="35" t="s">
        <v>48</v>
      </c>
      <c r="B83" s="41" t="s">
        <v>52</v>
      </c>
      <c r="C83" s="41" t="s">
        <v>49</v>
      </c>
      <c r="D83" s="42">
        <v>4</v>
      </c>
      <c r="E83" s="42">
        <v>4</v>
      </c>
      <c r="F83" s="42">
        <v>4</v>
      </c>
      <c r="G83" s="9"/>
      <c r="H83" s="9"/>
      <c r="I83" s="9"/>
      <c r="J83" s="22"/>
      <c r="K83" s="9"/>
      <c r="L83" s="94"/>
    </row>
    <row r="84" spans="1:12" s="6" customFormat="1" x14ac:dyDescent="0.2">
      <c r="A84" s="32" t="s">
        <v>55</v>
      </c>
      <c r="B84" s="33" t="s">
        <v>56</v>
      </c>
      <c r="C84" s="33" t="s">
        <v>0</v>
      </c>
      <c r="D84" s="34">
        <f>D85</f>
        <v>0</v>
      </c>
      <c r="E84" s="64">
        <f>E85</f>
        <v>6</v>
      </c>
      <c r="F84" s="64">
        <f>F85</f>
        <v>12</v>
      </c>
      <c r="G84" s="9"/>
      <c r="H84" s="9"/>
      <c r="I84" s="9"/>
      <c r="J84" s="9"/>
      <c r="K84" s="9"/>
      <c r="L84" s="94"/>
    </row>
    <row r="85" spans="1:12" s="4" customFormat="1" ht="14.25" customHeight="1" x14ac:dyDescent="0.2">
      <c r="A85" s="35" t="s">
        <v>57</v>
      </c>
      <c r="B85" s="41" t="s">
        <v>56</v>
      </c>
      <c r="C85" s="41" t="s">
        <v>58</v>
      </c>
      <c r="D85" s="42">
        <v>0</v>
      </c>
      <c r="E85" s="42">
        <v>6</v>
      </c>
      <c r="F85" s="42">
        <v>12</v>
      </c>
      <c r="G85" s="14"/>
      <c r="H85" s="14"/>
      <c r="I85" s="14"/>
      <c r="J85" s="14"/>
      <c r="K85" s="14"/>
      <c r="L85" s="93"/>
    </row>
  </sheetData>
  <mergeCells count="17">
    <mergeCell ref="A12:F12"/>
    <mergeCell ref="A13:F13"/>
    <mergeCell ref="A14:F14"/>
    <mergeCell ref="A15:A16"/>
    <mergeCell ref="B15:B16"/>
    <mergeCell ref="C15:C16"/>
    <mergeCell ref="D15:F15"/>
    <mergeCell ref="A1:F1"/>
    <mergeCell ref="A2:F2"/>
    <mergeCell ref="A3:F3"/>
    <mergeCell ref="A4:F4"/>
    <mergeCell ref="A5:F5"/>
    <mergeCell ref="A7:F7"/>
    <mergeCell ref="A8:F8"/>
    <mergeCell ref="A9:F9"/>
    <mergeCell ref="A10:F10"/>
    <mergeCell ref="A11:F11"/>
  </mergeCells>
  <pageMargins left="0.78740157480314965" right="0.39370078740157483" top="0.39370078740157483" bottom="0.39370078740157483" header="0.31496062992125984" footer="0.31496062992125984"/>
  <pageSetup paperSize="9" scale="94" orientation="portrait" r:id="rId1"/>
  <headerFooter>
    <oddHeader>&amp;C&amp;P</oddHeader>
    <oddFooter>&amp;C&amp;P из &amp;N</oddFooter>
  </headerFooter>
  <rowBreaks count="1" manualBreakCount="1"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2023-12-18T16:39:28Z</dcterms:modified>
</cp:coreProperties>
</file>